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лист!$A$1:$F$43</definedName>
  </definedNames>
  <calcPr calcId="124519" iterate="1"/>
</workbook>
</file>

<file path=xl/calcChain.xml><?xml version="1.0" encoding="utf-8"?>
<calcChain xmlns="http://schemas.openxmlformats.org/spreadsheetml/2006/main">
  <c r="E40" i="7"/>
  <c r="D38"/>
  <c r="F28"/>
  <c r="D27"/>
  <c r="D16"/>
  <c r="D13"/>
  <c r="C27"/>
  <c r="C16"/>
  <c r="C13"/>
  <c r="F23" l="1"/>
  <c r="F24"/>
  <c r="C38"/>
  <c r="F25" l="1"/>
  <c r="F26"/>
  <c r="F27"/>
  <c r="F29"/>
  <c r="F30"/>
  <c r="F31"/>
  <c r="F32"/>
  <c r="F33"/>
  <c r="F34"/>
  <c r="F35"/>
  <c r="F36"/>
  <c r="F39"/>
  <c r="F41"/>
  <c r="F42"/>
  <c r="F8"/>
  <c r="F9"/>
  <c r="F10"/>
  <c r="F11"/>
  <c r="F12"/>
  <c r="F13"/>
  <c r="F14"/>
  <c r="F15"/>
  <c r="F16"/>
  <c r="F17"/>
  <c r="F18"/>
  <c r="D21"/>
  <c r="C21"/>
  <c r="F21" l="1"/>
  <c r="F38"/>
  <c r="C5"/>
  <c r="C37" s="1"/>
  <c r="C43" l="1"/>
  <c r="D5" l="1"/>
  <c r="D37" s="1"/>
  <c r="F37" s="1"/>
  <c r="D43" l="1"/>
  <c r="F43" s="1"/>
  <c r="E8" l="1"/>
  <c r="F6" l="1"/>
  <c r="F7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9"/>
  <c r="E41"/>
  <c r="E42"/>
  <c r="E21" l="1"/>
  <c r="E38"/>
  <c r="E5"/>
  <c r="F5"/>
  <c r="E37" l="1"/>
  <c r="E43" l="1"/>
</calcChain>
</file>

<file path=xl/sharedStrings.xml><?xml version="1.0" encoding="utf-8"?>
<sst xmlns="http://schemas.openxmlformats.org/spreadsheetml/2006/main" count="53" uniqueCount="50">
  <si>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</si>
  <si>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</si>
  <si>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</si>
  <si>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</si>
  <si>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</si>
  <si>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</si>
  <si>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</si>
  <si>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</si>
  <si>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</si>
  <si>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</si>
  <si>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</si>
  <si>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</si>
  <si>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</si>
  <si>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</si>
  <si>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</si>
  <si>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</si>
  <si>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</si>
  <si>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</si>
  <si>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</si>
  <si>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</si>
  <si>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</si>
  <si>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</si>
  <si>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</si>
  <si>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</si>
  <si>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</si>
  <si>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</si>
  <si>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</si>
  <si>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</si>
  <si>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</si>
  <si>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</si>
  <si>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</si>
  <si>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</si>
  <si>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</si>
  <si>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</si>
  <si>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</si>
  <si>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</si>
  <si>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</si>
  <si>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</si>
  <si>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</si>
  <si>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</si>
  <si>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</si>
  <si>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</si>
  <si>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</si>
  <si>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</si>
  <si>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</si>
  <si>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-</t>
  </si>
  <si>
    <t xml:space="preserve">Сравнительный анализ поступления доходов в бюджет города Ставрополя за январь-март  2022-2023 гг.                                                                                                                                 </t>
  </si>
  <si>
    <t>Поступило за                            январь - март        2022 года</t>
  </si>
  <si>
    <t>Поступило за                    январь - март        2023 года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</si>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</sst>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3" fontId="7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14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7" fillId="0" borderId="13" xfId="0" applyNumberFormat="1" applyFont="1" applyFill="1" applyBorder="1"/>
    <xf numFmtId="0" fontId="1" fillId="0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164" fontId="5" fillId="0" borderId="16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topLeftCell="A31" workbookViewId="0">
      <selection activeCell="C47" sqref="C47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5"/>
      <c r="E1" s="47" t="s">
        <v>44</v>
      </c>
      <c r="F1" s="47"/>
    </row>
    <row r="2" spans="1:221" ht="16.5" customHeight="1">
      <c r="A2" s="48" t="s">
        <v>46</v>
      </c>
      <c r="B2" s="49"/>
      <c r="C2" s="49"/>
      <c r="D2" s="49"/>
      <c r="E2" s="49"/>
      <c r="F2" s="49"/>
    </row>
    <row r="3" spans="1:221" ht="16.149999999999999" customHeight="1" thickBot="1">
      <c r="E3" s="61" t="s">
        <v>38</v>
      </c>
      <c r="F3" s="61"/>
    </row>
    <row r="4" spans="1:221" ht="53.25" customHeight="1">
      <c r="A4" s="34" t="s">
        <v>30</v>
      </c>
      <c r="B4" s="20" t="s">
        <v>31</v>
      </c>
      <c r="C4" s="12" t="s">
        <v>47</v>
      </c>
      <c r="D4" s="42" t="s">
        <v>48</v>
      </c>
      <c r="E4" s="13" t="s">
        <v>12</v>
      </c>
      <c r="F4" s="19" t="s">
        <v>29</v>
      </c>
    </row>
    <row r="5" spans="1:221" s="3" customFormat="1" ht="17.45" customHeight="1">
      <c r="A5" s="16"/>
      <c r="B5" s="10" t="s">
        <v>7</v>
      </c>
      <c r="C5" s="21">
        <f>C6+C7+C8+C9+C10+C11+C12+C13+C16+C20</f>
        <v>975499</v>
      </c>
      <c r="D5" s="21">
        <f>D6+D7+D8+D9+D10+D11+D12+D13+D16+D20</f>
        <v>774180</v>
      </c>
      <c r="E5" s="21">
        <f>D5-C5</f>
        <v>-201319</v>
      </c>
      <c r="F5" s="22">
        <f>D5/C5*100</f>
        <v>79.36245962322873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6">
        <v>665876</v>
      </c>
      <c r="D6" s="23">
        <v>569158</v>
      </c>
      <c r="E6" s="24">
        <f t="shared" ref="E6:E43" si="0">D6-C6</f>
        <v>-96718</v>
      </c>
      <c r="F6" s="25">
        <f t="shared" ref="F6:F43" si="1">D6/C6*100</f>
        <v>85.475073437096398</v>
      </c>
    </row>
    <row r="7" spans="1:221" ht="15.75">
      <c r="A7" s="14">
        <v>2</v>
      </c>
      <c r="B7" s="1" t="s">
        <v>23</v>
      </c>
      <c r="C7" s="26">
        <v>6732</v>
      </c>
      <c r="D7" s="26">
        <v>7080</v>
      </c>
      <c r="E7" s="24">
        <f t="shared" si="0"/>
        <v>348</v>
      </c>
      <c r="F7" s="25">
        <f t="shared" si="1"/>
        <v>105.16934046345811</v>
      </c>
    </row>
    <row r="8" spans="1:221" ht="24" customHeight="1">
      <c r="A8" s="14">
        <v>3</v>
      </c>
      <c r="B8" s="1" t="s">
        <v>42</v>
      </c>
      <c r="C8" s="26">
        <v>97062</v>
      </c>
      <c r="D8" s="26">
        <v>86768</v>
      </c>
      <c r="E8" s="24">
        <f t="shared" si="0"/>
        <v>-10294</v>
      </c>
      <c r="F8" s="25">
        <f t="shared" si="1"/>
        <v>89.394407698172301</v>
      </c>
    </row>
    <row r="9" spans="1:221" ht="15.75">
      <c r="A9" s="38">
        <v>4</v>
      </c>
      <c r="B9" s="1" t="s">
        <v>5</v>
      </c>
      <c r="C9" s="26">
        <v>265</v>
      </c>
      <c r="D9" s="26">
        <v>-5853</v>
      </c>
      <c r="E9" s="24">
        <f t="shared" si="0"/>
        <v>-6118</v>
      </c>
      <c r="F9" s="25">
        <f t="shared" si="1"/>
        <v>-2208.6792452830186</v>
      </c>
    </row>
    <row r="10" spans="1:221" ht="15.75">
      <c r="A10" s="38">
        <v>5</v>
      </c>
      <c r="B10" s="1" t="s">
        <v>6</v>
      </c>
      <c r="C10" s="26">
        <v>5975</v>
      </c>
      <c r="D10" s="26">
        <v>3417</v>
      </c>
      <c r="E10" s="24">
        <f t="shared" si="0"/>
        <v>-2558</v>
      </c>
      <c r="F10" s="25">
        <f t="shared" si="1"/>
        <v>57.188284518828446</v>
      </c>
    </row>
    <row r="11" spans="1:221" ht="15.6" customHeight="1">
      <c r="A11" s="38">
        <v>6</v>
      </c>
      <c r="B11" s="1" t="s">
        <v>17</v>
      </c>
      <c r="C11" s="26">
        <v>40895</v>
      </c>
      <c r="D11" s="23">
        <v>-8991</v>
      </c>
      <c r="E11" s="24">
        <f t="shared" si="0"/>
        <v>-49886</v>
      </c>
      <c r="F11" s="25">
        <f t="shared" si="1"/>
        <v>-21.985572808411785</v>
      </c>
    </row>
    <row r="12" spans="1:221" ht="15.75">
      <c r="A12" s="38">
        <v>7</v>
      </c>
      <c r="B12" s="1" t="s">
        <v>1</v>
      </c>
      <c r="C12" s="26">
        <v>45938</v>
      </c>
      <c r="D12" s="26">
        <v>27870</v>
      </c>
      <c r="E12" s="24">
        <f t="shared" si="0"/>
        <v>-18068</v>
      </c>
      <c r="F12" s="25">
        <f t="shared" si="1"/>
        <v>60.668727415211812</v>
      </c>
    </row>
    <row r="13" spans="1:221" ht="15.75">
      <c r="A13" s="54">
        <v>8</v>
      </c>
      <c r="B13" s="1" t="s">
        <v>15</v>
      </c>
      <c r="C13" s="23">
        <f>C14+C15</f>
        <v>90644</v>
      </c>
      <c r="D13" s="23">
        <f>D14+D15</f>
        <v>72946</v>
      </c>
      <c r="E13" s="24">
        <f t="shared" si="0"/>
        <v>-17698</v>
      </c>
      <c r="F13" s="25">
        <f t="shared" si="1"/>
        <v>80.475265875292351</v>
      </c>
    </row>
    <row r="14" spans="1:221" s="37" customFormat="1" ht="15.75">
      <c r="A14" s="57"/>
      <c r="B14" s="18" t="s">
        <v>26</v>
      </c>
      <c r="C14" s="29">
        <v>80669</v>
      </c>
      <c r="D14" s="27">
        <v>63281</v>
      </c>
      <c r="E14" s="28">
        <f t="shared" si="0"/>
        <v>-17388</v>
      </c>
      <c r="F14" s="40">
        <f t="shared" si="1"/>
        <v>78.445251583631887</v>
      </c>
    </row>
    <row r="15" spans="1:221" s="37" customFormat="1" ht="15.75">
      <c r="A15" s="58"/>
      <c r="B15" s="18" t="s">
        <v>25</v>
      </c>
      <c r="C15" s="29">
        <v>9975</v>
      </c>
      <c r="D15" s="27">
        <v>9665</v>
      </c>
      <c r="E15" s="28">
        <f t="shared" si="0"/>
        <v>-310</v>
      </c>
      <c r="F15" s="40">
        <f t="shared" si="1"/>
        <v>96.892230576441108</v>
      </c>
    </row>
    <row r="16" spans="1:221" ht="15.75">
      <c r="A16" s="54">
        <v>9</v>
      </c>
      <c r="B16" s="1" t="s">
        <v>16</v>
      </c>
      <c r="C16" s="26">
        <f>C17+C18+C19</f>
        <v>22112</v>
      </c>
      <c r="D16" s="26">
        <f>D17+D18+D19</f>
        <v>21785</v>
      </c>
      <c r="E16" s="24">
        <f t="shared" si="0"/>
        <v>-327</v>
      </c>
      <c r="F16" s="25">
        <f t="shared" si="1"/>
        <v>98.521164978292333</v>
      </c>
    </row>
    <row r="17" spans="1:221" s="36" customFormat="1" ht="15.75">
      <c r="A17" s="55"/>
      <c r="B17" s="18" t="s">
        <v>20</v>
      </c>
      <c r="C17" s="29">
        <v>22102</v>
      </c>
      <c r="D17" s="29">
        <v>21785</v>
      </c>
      <c r="E17" s="28">
        <f t="shared" si="0"/>
        <v>-317</v>
      </c>
      <c r="F17" s="40">
        <f t="shared" si="1"/>
        <v>98.565740656954119</v>
      </c>
    </row>
    <row r="18" spans="1:221" s="36" customFormat="1" ht="15.75">
      <c r="A18" s="55"/>
      <c r="B18" s="18" t="s">
        <v>21</v>
      </c>
      <c r="C18" s="29">
        <v>10</v>
      </c>
      <c r="D18" s="29">
        <v>0</v>
      </c>
      <c r="E18" s="28">
        <f t="shared" si="0"/>
        <v>-10</v>
      </c>
      <c r="F18" s="40">
        <f t="shared" si="1"/>
        <v>0</v>
      </c>
    </row>
    <row r="19" spans="1:221" s="36" customFormat="1" ht="15.75">
      <c r="A19" s="58"/>
      <c r="B19" s="18" t="s">
        <v>36</v>
      </c>
      <c r="C19" s="29">
        <v>0</v>
      </c>
      <c r="D19" s="29">
        <v>0</v>
      </c>
      <c r="E19" s="28">
        <f t="shared" si="0"/>
        <v>0</v>
      </c>
      <c r="F19" s="44" t="s">
        <v>45</v>
      </c>
    </row>
    <row r="20" spans="1:221" ht="26.25">
      <c r="A20" s="38">
        <v>10</v>
      </c>
      <c r="B20" s="1" t="s">
        <v>40</v>
      </c>
      <c r="C20" s="26">
        <v>0</v>
      </c>
      <c r="D20" s="26">
        <v>0</v>
      </c>
      <c r="E20" s="24">
        <f t="shared" si="0"/>
        <v>0</v>
      </c>
      <c r="F20" s="45" t="s">
        <v>45</v>
      </c>
    </row>
    <row r="21" spans="1:221" s="3" customFormat="1" ht="16.899999999999999" customHeight="1">
      <c r="A21" s="17"/>
      <c r="B21" s="6" t="s">
        <v>8</v>
      </c>
      <c r="C21" s="30">
        <f>C22+C23+C24+C25+C26+C27+C30+C31+C32+C33+C34+C35+C36</f>
        <v>176579</v>
      </c>
      <c r="D21" s="30">
        <f>D22+D23+D24+D25+D26+D27+D30+D31+D32+D33+D34+D35+D36</f>
        <v>187390</v>
      </c>
      <c r="E21" s="30">
        <f>E22+E23+E24+E25+E26+E27+E30+E31+E32+E33+E34+E35+E36</f>
        <v>10811</v>
      </c>
      <c r="F21" s="22">
        <f t="shared" si="1"/>
        <v>106.12247209464319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38">
        <v>11</v>
      </c>
      <c r="B22" s="1" t="s">
        <v>10</v>
      </c>
      <c r="C22" s="26">
        <v>0</v>
      </c>
      <c r="D22" s="26">
        <v>0</v>
      </c>
      <c r="E22" s="24">
        <f t="shared" si="0"/>
        <v>0</v>
      </c>
      <c r="F22" s="45" t="s">
        <v>45</v>
      </c>
    </row>
    <row r="23" spans="1:221" ht="52.5" customHeight="1">
      <c r="A23" s="38">
        <v>12</v>
      </c>
      <c r="B23" s="1" t="s">
        <v>27</v>
      </c>
      <c r="C23" s="26">
        <v>108334</v>
      </c>
      <c r="D23" s="26">
        <v>114763</v>
      </c>
      <c r="E23" s="24">
        <f t="shared" si="0"/>
        <v>6429</v>
      </c>
      <c r="F23" s="25">
        <f t="shared" si="1"/>
        <v>105.93442501892297</v>
      </c>
    </row>
    <row r="24" spans="1:221" ht="50.25" customHeight="1">
      <c r="A24" s="15" t="s">
        <v>41</v>
      </c>
      <c r="B24" s="2" t="s">
        <v>35</v>
      </c>
      <c r="C24" s="23">
        <v>3463</v>
      </c>
      <c r="D24" s="23">
        <v>2246</v>
      </c>
      <c r="E24" s="24">
        <f t="shared" si="0"/>
        <v>-1217</v>
      </c>
      <c r="F24" s="25">
        <f t="shared" si="1"/>
        <v>64.85706035229569</v>
      </c>
    </row>
    <row r="25" spans="1:221" ht="47.25" customHeight="1">
      <c r="A25" s="39">
        <v>14</v>
      </c>
      <c r="B25" s="1" t="s">
        <v>28</v>
      </c>
      <c r="C25" s="26">
        <v>24350</v>
      </c>
      <c r="D25" s="26">
        <v>13640</v>
      </c>
      <c r="E25" s="24">
        <f t="shared" si="0"/>
        <v>-10710</v>
      </c>
      <c r="F25" s="25">
        <f t="shared" si="1"/>
        <v>56.016427104722787</v>
      </c>
    </row>
    <row r="26" spans="1:221" ht="40.9" customHeight="1">
      <c r="A26" s="43">
        <v>16</v>
      </c>
      <c r="B26" s="1" t="s">
        <v>11</v>
      </c>
      <c r="C26" s="26">
        <v>2508</v>
      </c>
      <c r="D26" s="26">
        <v>2077</v>
      </c>
      <c r="E26" s="24">
        <f t="shared" si="0"/>
        <v>-431</v>
      </c>
      <c r="F26" s="25">
        <f t="shared" si="1"/>
        <v>82.814992025518336</v>
      </c>
    </row>
    <row r="27" spans="1:221" ht="27" customHeight="1">
      <c r="A27" s="54">
        <v>17</v>
      </c>
      <c r="B27" s="1" t="s">
        <v>39</v>
      </c>
      <c r="C27" s="26">
        <f>C28+C29</f>
        <v>630</v>
      </c>
      <c r="D27" s="26">
        <f>D28+D29</f>
        <v>1080</v>
      </c>
      <c r="E27" s="24">
        <f t="shared" si="0"/>
        <v>450</v>
      </c>
      <c r="F27" s="25">
        <f t="shared" si="1"/>
        <v>171.42857142857142</v>
      </c>
    </row>
    <row r="28" spans="1:221" s="36" customFormat="1" ht="27" customHeight="1">
      <c r="A28" s="55"/>
      <c r="B28" s="18" t="s">
        <v>43</v>
      </c>
      <c r="C28" s="29">
        <v>18</v>
      </c>
      <c r="D28" s="29">
        <v>407</v>
      </c>
      <c r="E28" s="28">
        <f t="shared" si="0"/>
        <v>389</v>
      </c>
      <c r="F28" s="40">
        <f t="shared" si="1"/>
        <v>2261.1111111111109</v>
      </c>
    </row>
    <row r="29" spans="1:221" s="36" customFormat="1" ht="15.6" customHeight="1">
      <c r="A29" s="56"/>
      <c r="B29" s="18" t="s">
        <v>19</v>
      </c>
      <c r="C29" s="29">
        <v>612</v>
      </c>
      <c r="D29" s="29">
        <v>673</v>
      </c>
      <c r="E29" s="28">
        <f t="shared" si="0"/>
        <v>61</v>
      </c>
      <c r="F29" s="40">
        <f t="shared" si="1"/>
        <v>109.96732026143792</v>
      </c>
    </row>
    <row r="30" spans="1:221" ht="15" customHeight="1">
      <c r="A30" s="38">
        <v>18</v>
      </c>
      <c r="B30" s="1" t="s">
        <v>18</v>
      </c>
      <c r="C30" s="26">
        <v>1258</v>
      </c>
      <c r="D30" s="26">
        <v>946</v>
      </c>
      <c r="E30" s="24">
        <f t="shared" si="0"/>
        <v>-312</v>
      </c>
      <c r="F30" s="25">
        <f t="shared" si="1"/>
        <v>75.198728139904617</v>
      </c>
    </row>
    <row r="31" spans="1:221" ht="26.25">
      <c r="A31" s="38">
        <v>19</v>
      </c>
      <c r="B31" s="1" t="s">
        <v>14</v>
      </c>
      <c r="C31" s="23">
        <v>6765</v>
      </c>
      <c r="D31" s="23">
        <v>7239</v>
      </c>
      <c r="E31" s="24">
        <f t="shared" si="0"/>
        <v>474</v>
      </c>
      <c r="F31" s="25">
        <f t="shared" si="1"/>
        <v>107.00665188470066</v>
      </c>
    </row>
    <row r="32" spans="1:221" ht="58.5" customHeight="1">
      <c r="A32" s="38">
        <v>20</v>
      </c>
      <c r="B32" s="1" t="s">
        <v>24</v>
      </c>
      <c r="C32" s="26">
        <v>4312</v>
      </c>
      <c r="D32" s="26">
        <v>13045</v>
      </c>
      <c r="E32" s="24">
        <f t="shared" si="0"/>
        <v>8733</v>
      </c>
      <c r="F32" s="25">
        <f t="shared" si="1"/>
        <v>302.52782931354363</v>
      </c>
    </row>
    <row r="33" spans="1:221" ht="26.25" customHeight="1">
      <c r="A33" s="38">
        <v>21</v>
      </c>
      <c r="B33" s="1" t="s">
        <v>32</v>
      </c>
      <c r="C33" s="26">
        <v>13688</v>
      </c>
      <c r="D33" s="26">
        <v>24814</v>
      </c>
      <c r="E33" s="24">
        <f t="shared" si="0"/>
        <v>11126</v>
      </c>
      <c r="F33" s="25">
        <f t="shared" si="1"/>
        <v>181.28287551139684</v>
      </c>
    </row>
    <row r="34" spans="1:221" ht="15.75">
      <c r="A34" s="38">
        <v>22</v>
      </c>
      <c r="B34" s="1" t="s">
        <v>2</v>
      </c>
      <c r="C34" s="26">
        <v>782</v>
      </c>
      <c r="D34" s="26">
        <v>572</v>
      </c>
      <c r="E34" s="24">
        <f t="shared" si="0"/>
        <v>-210</v>
      </c>
      <c r="F34" s="25">
        <f t="shared" si="1"/>
        <v>73.145780051150894</v>
      </c>
    </row>
    <row r="35" spans="1:221" ht="15" customHeight="1">
      <c r="A35" s="43">
        <v>23</v>
      </c>
      <c r="B35" s="1" t="s">
        <v>37</v>
      </c>
      <c r="C35" s="26">
        <v>7769</v>
      </c>
      <c r="D35" s="26">
        <v>6342</v>
      </c>
      <c r="E35" s="24">
        <f t="shared" si="0"/>
        <v>-1427</v>
      </c>
      <c r="F35" s="25">
        <f t="shared" si="1"/>
        <v>81.632127686960999</v>
      </c>
    </row>
    <row r="36" spans="1:221" ht="15" customHeight="1">
      <c r="A36" s="38">
        <v>24</v>
      </c>
      <c r="B36" s="1" t="s">
        <v>3</v>
      </c>
      <c r="C36" s="26">
        <v>2720</v>
      </c>
      <c r="D36" s="26">
        <v>626</v>
      </c>
      <c r="E36" s="24">
        <f t="shared" si="0"/>
        <v>-2094</v>
      </c>
      <c r="F36" s="25">
        <f t="shared" si="1"/>
        <v>23.014705882352938</v>
      </c>
    </row>
    <row r="37" spans="1:221" s="3" customFormat="1" ht="15.75">
      <c r="A37" s="59" t="s">
        <v>33</v>
      </c>
      <c r="B37" s="60"/>
      <c r="C37" s="30">
        <f>C5+C21</f>
        <v>1152078</v>
      </c>
      <c r="D37" s="30">
        <f>D5+D21</f>
        <v>961570</v>
      </c>
      <c r="E37" s="21">
        <f t="shared" si="0"/>
        <v>-190508</v>
      </c>
      <c r="F37" s="22">
        <f t="shared" si="1"/>
        <v>83.463966849466786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</row>
    <row r="38" spans="1:221" s="9" customFormat="1" ht="15.75">
      <c r="A38" s="50">
        <v>25</v>
      </c>
      <c r="B38" s="11" t="s">
        <v>4</v>
      </c>
      <c r="C38" s="30">
        <f>C39+C41+C42</f>
        <v>1853465</v>
      </c>
      <c r="D38" s="30">
        <f>D39+D40+D41+D42</f>
        <v>2438490</v>
      </c>
      <c r="E38" s="21">
        <f t="shared" si="0"/>
        <v>585025</v>
      </c>
      <c r="F38" s="22">
        <f t="shared" si="1"/>
        <v>131.56385472614804</v>
      </c>
    </row>
    <row r="39" spans="1:221" ht="24.75" customHeight="1">
      <c r="A39" s="50"/>
      <c r="B39" s="1" t="s">
        <v>13</v>
      </c>
      <c r="C39" s="23">
        <v>1873226</v>
      </c>
      <c r="D39" s="23">
        <v>2507692</v>
      </c>
      <c r="E39" s="24">
        <f t="shared" si="0"/>
        <v>634466</v>
      </c>
      <c r="F39" s="25">
        <f t="shared" si="1"/>
        <v>133.87023242256942</v>
      </c>
    </row>
    <row r="40" spans="1:221" ht="14.25" customHeight="1">
      <c r="A40" s="50"/>
      <c r="B40" s="4" t="s">
        <v>49</v>
      </c>
      <c r="C40" s="23">
        <v>0</v>
      </c>
      <c r="D40" s="23">
        <v>44</v>
      </c>
      <c r="E40" s="24">
        <f t="shared" si="0"/>
        <v>44</v>
      </c>
      <c r="F40" s="45" t="s">
        <v>45</v>
      </c>
    </row>
    <row r="41" spans="1:221" ht="27" customHeight="1">
      <c r="A41" s="50"/>
      <c r="B41" s="4" t="s">
        <v>22</v>
      </c>
      <c r="C41" s="26">
        <v>1215</v>
      </c>
      <c r="D41" s="26">
        <v>3426</v>
      </c>
      <c r="E41" s="24">
        <f t="shared" si="0"/>
        <v>2211</v>
      </c>
      <c r="F41" s="25">
        <f t="shared" si="1"/>
        <v>281.97530864197529</v>
      </c>
    </row>
    <row r="42" spans="1:221" ht="26.25">
      <c r="A42" s="51"/>
      <c r="B42" s="1" t="s">
        <v>9</v>
      </c>
      <c r="C42" s="31">
        <v>-20976</v>
      </c>
      <c r="D42" s="31">
        <v>-72672</v>
      </c>
      <c r="E42" s="24">
        <f t="shared" si="0"/>
        <v>-51696</v>
      </c>
      <c r="F42" s="25">
        <f t="shared" si="1"/>
        <v>346.4530892448513</v>
      </c>
    </row>
    <row r="43" spans="1:221" s="9" customFormat="1" ht="20.45" customHeight="1" thickBot="1">
      <c r="A43" s="52" t="s">
        <v>34</v>
      </c>
      <c r="B43" s="53"/>
      <c r="C43" s="32">
        <f>C37+C38</f>
        <v>3005543</v>
      </c>
      <c r="D43" s="32">
        <f>D37+D38</f>
        <v>3400060</v>
      </c>
      <c r="E43" s="33">
        <f t="shared" si="0"/>
        <v>394517</v>
      </c>
      <c r="F43" s="46">
        <f t="shared" si="1"/>
        <v>113.12631361454486</v>
      </c>
    </row>
    <row r="44" spans="1:221" ht="14.25" customHeight="1">
      <c r="B44" s="41"/>
    </row>
    <row r="45" spans="1:221" ht="33.75" customHeight="1">
      <c r="B45" s="41"/>
    </row>
  </sheetData>
  <mergeCells count="9">
    <mergeCell ref="E1:F1"/>
    <mergeCell ref="A2:F2"/>
    <mergeCell ref="A38:A42"/>
    <mergeCell ref="A43:B43"/>
    <mergeCell ref="A27:A29"/>
    <mergeCell ref="A13:A15"/>
    <mergeCell ref="A37:B37"/>
    <mergeCell ref="A16:A19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2023-04-06T06:39:20Z</cp:lastPrinted>
  <dcterms:created xsi:type="dcterms:W3CDTF">2002-11-26T08:28:37Z</dcterms:created>
  <dcterms:modified xsi:type="dcterms:W3CDTF">2023-04-06T06:39:53Z</dcterms:modified>
</cp:coreProperties>
</file>